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8\Входная группа\Сметы\"/>
    </mc:Choice>
  </mc:AlternateContent>
  <bookViews>
    <workbookView xWindow="0" yWindow="0" windowWidth="28800" windowHeight="1243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'!$26:$26</definedName>
    <definedName name="_xlnm.Print_Area" localSheetId="0">'Сводный сметный расчет - ССРСС '!$A$1:$H$69</definedName>
  </definedNames>
  <calcPr calcId="152511"/>
</workbook>
</file>

<file path=xl/calcChain.xml><?xml version="1.0" encoding="utf-8"?>
<calcChain xmlns="http://schemas.openxmlformats.org/spreadsheetml/2006/main">
  <c r="H32" i="1" l="1"/>
  <c r="BP28" i="1" l="1"/>
  <c r="BP29" i="1"/>
  <c r="BP30" i="1"/>
  <c r="D44" i="1"/>
  <c r="D46" i="1" s="1"/>
  <c r="E32" i="1"/>
  <c r="F32" i="1"/>
  <c r="F44" i="1" s="1"/>
  <c r="F46" i="1" s="1"/>
  <c r="F47" i="1" s="1"/>
  <c r="D32" i="1"/>
  <c r="H31" i="1"/>
  <c r="BP31" i="1" s="1"/>
  <c r="H28" i="1"/>
  <c r="H29" i="1"/>
  <c r="H30" i="1"/>
  <c r="H44" i="1" l="1"/>
  <c r="H46" i="1" s="1"/>
  <c r="H47" i="1" s="1"/>
  <c r="E44" i="1"/>
  <c r="E46" i="1" s="1"/>
  <c r="E47" i="1" s="1"/>
  <c r="D47" i="1"/>
</calcChain>
</file>

<file path=xl/sharedStrings.xml><?xml version="1.0" encoding="utf-8"?>
<sst xmlns="http://schemas.openxmlformats.org/spreadsheetml/2006/main" count="153" uniqueCount="77">
  <si>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</si>
  <si>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</si>
  <si>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</si>
  <si>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Томский Государственный Университет </t>
  </si>
  <si>
    <t/>
  </si>
  <si>
    <t>(наименование организации)</t>
  </si>
  <si>
    <t>СВОДНЫЙ СМЕТНЫЙ РАСЧЕТ СТОИМОСТИ СТРОИТЕЛЬСТВА № ССРСС-01</t>
  </si>
  <si>
    <t>ТГУ. Учебный корпус № 8 по адресу: г. Томск, ул. Ф. Лыткина, д. 11. Текущий ремонт входной группы и крыльца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</si>
  <si>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</si>
  <si>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</si>
  <si>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</si>
  <si>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</si>
  <si>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</si>
  <si>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</si>
  <si>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</si>
  <si>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</si>
  <si>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</si>
  <si>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</si>
  <si>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</si>
  <si>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</si>
  <si>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</si>
  <si>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02-01-01</t>
  </si>
  <si>
    <t>Общестроительные работы</t>
  </si>
  <si>
    <t>2</t>
  </si>
  <si>
    <t>02-01-02</t>
  </si>
  <si>
    <t>Сантехнические работы</t>
  </si>
  <si>
    <t>3</t>
  </si>
  <si>
    <t>02-01-03</t>
  </si>
  <si>
    <t>Электромонтажные работы</t>
  </si>
  <si>
    <t>4</t>
  </si>
  <si>
    <t>02-01-04</t>
  </si>
  <si>
    <t>Автоматическая пожарная сигнализация, система оповещения и управления эвакуацией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</si>
  <si>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</si>
  <si>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</si>
  <si>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</si>
  <si>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</si>
  <si>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</si>
  <si>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</si>
  <si>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</si>
  <si>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</si>
  <si>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</si>
  <si>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</si>
  <si>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</si>
  <si>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</si>
  <si>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5</t>
  </si>
  <si>
    <t>№ 303-ФЗ от 03.08.2018</t>
  </si>
  <si>
    <t>НДС - 20%</t>
  </si>
  <si>
    <t>20%(Г1.С:Г13.С)</t>
  </si>
  <si>
    <t>20%(Г1.М:Г13.М)</t>
  </si>
  <si>
    <t>20%(Г1.О:Г13.О)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</si>
  <si>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</si>
  <si>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</si>
  <si>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</si>
  <si>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</si>
  <si>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</si>
  <si>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</si>
  <si>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</si>
  <si>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</si>
  <si>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</si>
  <si>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</si>
  <si>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</si>
  <si>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</si>
  <si>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</si>
  <si>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</si>
  <si>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</si>
  <si>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</si>
  <si>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</si>
  <si>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</si>
  <si>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</si>
  <si>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СОГЛАСОВАН</t>
  </si>
  <si>
    <t>УТВЕРЖДЕНО</t>
  </si>
  <si>
    <t>Проректор по АХРС ТГУ</t>
  </si>
  <si>
    <t>____________________________</t>
  </si>
  <si>
    <t>____________________ В. Б. Андриенко</t>
  </si>
  <si>
    <t>"___ " ______________ 2025г</t>
  </si>
  <si>
    <t>"___" ______________ 2025 г.</t>
  </si>
  <si>
    <t>Сводный сметный расчет сметной стоимостью 2 526 605,94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</si>
</sst>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9"/>
  <sheetViews>
    <sheetView tabSelected="1" view="pageBreakPreview" zoomScale="106" zoomScaleNormal="100" zoomScaleSheetLayoutView="106" workbookViewId="0">
      <selection activeCell="F30" sqref="F30"/>
    </sheetView>
  </sheetViews>
  <sheetFormatPr defaultColWidth="9.140625" defaultRowHeight="11.25" customHeight="1" x14ac:dyDescent="0.2"/>
  <cols>
    <col min="1" max="1" width="6.7109375" style="1" customWidth="1"/>
    <col min="2" max="2" width="20.710937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56" width="54.140625" style="2" hidden="1" customWidth="1"/>
    <col min="57" max="60" width="79.42578125" style="2" hidden="1" customWidth="1"/>
    <col min="61" max="62" width="54.140625" style="2" hidden="1" customWidth="1"/>
    <col min="63" max="66" width="79.42578125" style="2" hidden="1" customWidth="1"/>
    <col min="67" max="67" width="9.140625" style="1"/>
    <col min="68" max="68" width="14" style="1" customWidth="1"/>
    <col min="69" max="16384" width="9.140625" style="1"/>
  </cols>
  <sheetData>
    <row r="1" spans="1:13" x14ac:dyDescent="0.2">
      <c r="H1" s="3" t="s">
        <v>0</v>
      </c>
    </row>
    <row r="2" spans="1:13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3" x14ac:dyDescent="0.2">
      <c r="A3" s="4"/>
      <c r="B3" s="4"/>
      <c r="C3" s="4"/>
      <c r="D3" s="4"/>
      <c r="E3" s="4"/>
      <c r="F3" s="4"/>
      <c r="G3" s="4"/>
      <c r="H3" s="3"/>
    </row>
    <row r="4" spans="1:13" x14ac:dyDescent="0.2">
      <c r="A4" s="4"/>
      <c r="B4" s="4" t="s">
        <v>2</v>
      </c>
      <c r="C4" s="69" t="s">
        <v>3</v>
      </c>
      <c r="D4" s="69"/>
      <c r="E4" s="69"/>
      <c r="F4" s="69"/>
      <c r="G4" s="69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3" ht="10.5" customHeight="1" x14ac:dyDescent="0.2">
      <c r="A5" s="4"/>
      <c r="B5" s="4"/>
      <c r="C5" s="70" t="s">
        <v>5</v>
      </c>
      <c r="D5" s="70"/>
      <c r="E5" s="70"/>
      <c r="F5" s="70"/>
      <c r="G5" s="70"/>
      <c r="H5" s="4"/>
    </row>
    <row r="6" spans="1:13" ht="6.75" customHeight="1" x14ac:dyDescent="0.2">
      <c r="A6" s="4"/>
      <c r="B6" s="4"/>
      <c r="C6" s="7"/>
      <c r="D6" s="7"/>
      <c r="E6" s="7"/>
      <c r="F6" s="7"/>
      <c r="G6" s="7"/>
      <c r="H6" s="4"/>
    </row>
    <row r="7" spans="1:13" ht="17.25" customHeight="1" x14ac:dyDescent="0.2">
      <c r="A7" s="38"/>
      <c r="B7" s="39" t="s">
        <v>69</v>
      </c>
      <c r="C7" s="38"/>
      <c r="D7" s="38"/>
      <c r="E7" s="38"/>
      <c r="F7" s="38"/>
      <c r="G7" s="38"/>
      <c r="H7" s="40" t="s">
        <v>70</v>
      </c>
    </row>
    <row r="8" spans="1:13" ht="14.25" customHeight="1" x14ac:dyDescent="0.2">
      <c r="A8" s="41"/>
      <c r="B8" s="41"/>
      <c r="C8" s="41"/>
      <c r="D8" s="41"/>
      <c r="E8" s="41"/>
      <c r="F8" s="41"/>
      <c r="G8" s="41"/>
      <c r="H8" s="42" t="s">
        <v>71</v>
      </c>
    </row>
    <row r="9" spans="1:13" ht="14.25" customHeight="1" x14ac:dyDescent="0.2">
      <c r="A9" s="41"/>
      <c r="B9" s="41" t="s">
        <v>72</v>
      </c>
      <c r="C9" s="41"/>
      <c r="D9" s="41"/>
      <c r="E9" s="41"/>
      <c r="F9" s="41"/>
      <c r="G9" s="41"/>
      <c r="H9" s="42" t="s">
        <v>73</v>
      </c>
    </row>
    <row r="10" spans="1:13" ht="14.25" customHeight="1" x14ac:dyDescent="0.2">
      <c r="A10" s="41"/>
      <c r="B10" s="41" t="s">
        <v>74</v>
      </c>
      <c r="C10" s="41"/>
      <c r="D10" s="41"/>
      <c r="E10" s="41"/>
      <c r="F10" s="41"/>
      <c r="G10" s="41"/>
      <c r="H10" s="42" t="s">
        <v>75</v>
      </c>
    </row>
    <row r="11" spans="1:13" ht="14.25" customHeight="1" x14ac:dyDescent="0.2">
      <c r="A11" s="4"/>
      <c r="B11" s="4"/>
      <c r="C11" s="7"/>
      <c r="D11" s="7"/>
      <c r="E11" s="7"/>
      <c r="F11" s="7"/>
      <c r="G11" s="7"/>
      <c r="H11" s="4"/>
    </row>
    <row r="12" spans="1:13" ht="17.25" customHeight="1" x14ac:dyDescent="0.2">
      <c r="A12" s="4"/>
      <c r="B12" s="8" t="s">
        <v>76</v>
      </c>
      <c r="C12" s="7"/>
      <c r="D12" s="7"/>
      <c r="E12" s="7"/>
      <c r="F12" s="7"/>
      <c r="G12" s="7"/>
      <c r="H12" s="4"/>
    </row>
    <row r="13" spans="1:13" ht="13.5" customHeight="1" x14ac:dyDescent="0.2">
      <c r="A13" s="4"/>
      <c r="B13" s="4"/>
      <c r="C13" s="71"/>
      <c r="D13" s="71"/>
      <c r="E13" s="71"/>
      <c r="F13" s="71"/>
      <c r="G13" s="71"/>
      <c r="H13" s="4"/>
    </row>
    <row r="14" spans="1:13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3" ht="18" x14ac:dyDescent="0.25">
      <c r="A15" s="9"/>
      <c r="B15" s="72" t="s">
        <v>6</v>
      </c>
      <c r="C15" s="72"/>
      <c r="D15" s="72"/>
      <c r="E15" s="72"/>
      <c r="F15" s="72"/>
      <c r="G15" s="72"/>
      <c r="H15" s="9"/>
    </row>
    <row r="16" spans="1:13" ht="4.5" customHeight="1" x14ac:dyDescent="0.25">
      <c r="A16" s="9"/>
      <c r="B16" s="9"/>
      <c r="C16" s="7"/>
      <c r="D16" s="7"/>
      <c r="E16" s="7"/>
      <c r="F16" s="7"/>
      <c r="G16" s="7"/>
      <c r="H16" s="9"/>
    </row>
    <row r="17" spans="1:68" ht="7.5" customHeight="1" x14ac:dyDescent="0.25">
      <c r="A17" s="9"/>
      <c r="B17" s="9"/>
      <c r="C17" s="7"/>
      <c r="D17" s="7"/>
      <c r="E17" s="7"/>
      <c r="F17" s="7"/>
      <c r="G17" s="7"/>
      <c r="H17" s="9"/>
    </row>
    <row r="18" spans="1:68" x14ac:dyDescent="0.2">
      <c r="A18" s="6"/>
      <c r="B18" s="73" t="s">
        <v>7</v>
      </c>
      <c r="C18" s="73"/>
      <c r="D18" s="73"/>
      <c r="E18" s="73"/>
      <c r="F18" s="73"/>
      <c r="G18" s="73"/>
      <c r="H18" s="6"/>
      <c r="N18" s="6" t="s">
        <v>7</v>
      </c>
      <c r="O18" s="6" t="s">
        <v>4</v>
      </c>
      <c r="P18" s="6" t="s">
        <v>4</v>
      </c>
      <c r="Q18" s="6" t="s">
        <v>4</v>
      </c>
      <c r="R18" s="6" t="s">
        <v>4</v>
      </c>
      <c r="S18" s="6" t="s">
        <v>4</v>
      </c>
    </row>
    <row r="19" spans="1:68" ht="13.5" customHeight="1" x14ac:dyDescent="0.2">
      <c r="A19" s="10"/>
      <c r="B19" s="44" t="s">
        <v>8</v>
      </c>
      <c r="C19" s="44"/>
      <c r="D19" s="44"/>
      <c r="E19" s="44"/>
      <c r="F19" s="44"/>
      <c r="G19" s="44"/>
      <c r="H19" s="10"/>
    </row>
    <row r="20" spans="1:68" ht="9.75" customHeight="1" x14ac:dyDescent="0.2">
      <c r="A20" s="4"/>
      <c r="B20" s="4"/>
      <c r="C20" s="4"/>
      <c r="D20" s="11"/>
      <c r="E20" s="11"/>
      <c r="F20" s="11"/>
      <c r="G20" s="12"/>
      <c r="H20" s="12"/>
    </row>
    <row r="21" spans="1:68" x14ac:dyDescent="0.2">
      <c r="A21" s="13"/>
      <c r="B21" s="62" t="s">
        <v>9</v>
      </c>
      <c r="C21" s="62"/>
      <c r="D21" s="62"/>
      <c r="E21" s="62"/>
      <c r="F21" s="62"/>
      <c r="G21" s="62"/>
      <c r="H21" s="62"/>
      <c r="T21" s="6" t="s">
        <v>9</v>
      </c>
      <c r="U21" s="6" t="s">
        <v>4</v>
      </c>
      <c r="V21" s="6" t="s">
        <v>4</v>
      </c>
      <c r="W21" s="6" t="s">
        <v>4</v>
      </c>
      <c r="X21" s="6" t="s">
        <v>4</v>
      </c>
      <c r="Y21" s="6" t="s">
        <v>4</v>
      </c>
      <c r="Z21" s="6" t="s">
        <v>4</v>
      </c>
    </row>
    <row r="22" spans="1:68" ht="9.75" customHeight="1" x14ac:dyDescent="0.2">
      <c r="A22" s="4"/>
      <c r="B22" s="4"/>
      <c r="C22" s="4"/>
      <c r="D22" s="7"/>
      <c r="E22" s="7"/>
      <c r="F22" s="7"/>
      <c r="G22" s="7"/>
      <c r="H22" s="7"/>
    </row>
    <row r="23" spans="1:68" ht="16.5" customHeight="1" x14ac:dyDescent="0.2">
      <c r="A23" s="63" t="s">
        <v>10</v>
      </c>
      <c r="B23" s="63" t="s">
        <v>11</v>
      </c>
      <c r="C23" s="63" t="s">
        <v>12</v>
      </c>
      <c r="D23" s="66" t="s">
        <v>13</v>
      </c>
      <c r="E23" s="67"/>
      <c r="F23" s="67"/>
      <c r="G23" s="67"/>
      <c r="H23" s="68"/>
      <c r="I23" s="14"/>
    </row>
    <row r="24" spans="1:68" ht="51.75" customHeight="1" x14ac:dyDescent="0.2">
      <c r="A24" s="64"/>
      <c r="B24" s="64"/>
      <c r="C24" s="64"/>
      <c r="D24" s="63" t="s">
        <v>14</v>
      </c>
      <c r="E24" s="63" t="s">
        <v>15</v>
      </c>
      <c r="F24" s="63" t="s">
        <v>16</v>
      </c>
      <c r="G24" s="63" t="s">
        <v>17</v>
      </c>
      <c r="H24" s="63" t="s">
        <v>18</v>
      </c>
      <c r="I24" s="14"/>
    </row>
    <row r="25" spans="1:68" ht="3.75" customHeight="1" x14ac:dyDescent="0.2">
      <c r="A25" s="65"/>
      <c r="B25" s="65"/>
      <c r="C25" s="65"/>
      <c r="D25" s="65"/>
      <c r="E25" s="65"/>
      <c r="F25" s="65"/>
      <c r="G25" s="65"/>
      <c r="H25" s="65"/>
      <c r="I25" s="14"/>
    </row>
    <row r="26" spans="1:68" x14ac:dyDescent="0.2">
      <c r="A26" s="15">
        <v>1</v>
      </c>
      <c r="B26" s="15">
        <v>2</v>
      </c>
      <c r="C26" s="15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  <c r="I26" s="14"/>
    </row>
    <row r="27" spans="1:68" s="16" customFormat="1" ht="14.25" x14ac:dyDescent="0.2">
      <c r="A27" s="55" t="s">
        <v>19</v>
      </c>
      <c r="B27" s="56"/>
      <c r="C27" s="56"/>
      <c r="D27" s="56"/>
      <c r="E27" s="56"/>
      <c r="F27" s="56"/>
      <c r="G27" s="56"/>
      <c r="H27" s="5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 t="s">
        <v>19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8" s="16" customFormat="1" ht="14.25" x14ac:dyDescent="0.2">
      <c r="A28" s="19" t="s">
        <v>20</v>
      </c>
      <c r="B28" s="20" t="s">
        <v>21</v>
      </c>
      <c r="C28" s="20" t="s">
        <v>22</v>
      </c>
      <c r="D28" s="21">
        <v>1953238.48</v>
      </c>
      <c r="E28" s="21"/>
      <c r="F28" s="21"/>
      <c r="G28" s="21"/>
      <c r="H28" s="21">
        <f t="shared" ref="H28:H31" si="0">D28+E28+F28</f>
        <v>1953238.48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P28" s="43">
        <f>ROUND(H28*1.2,2)-0.01</f>
        <v>2343886.1700000004</v>
      </c>
    </row>
    <row r="29" spans="1:68" s="16" customFormat="1" ht="14.25" x14ac:dyDescent="0.2">
      <c r="A29" s="19" t="s">
        <v>23</v>
      </c>
      <c r="B29" s="20" t="s">
        <v>24</v>
      </c>
      <c r="C29" s="20" t="s">
        <v>25</v>
      </c>
      <c r="D29" s="21">
        <v>30774.12</v>
      </c>
      <c r="E29" s="21">
        <v>1738.12</v>
      </c>
      <c r="F29" s="21"/>
      <c r="G29" s="21"/>
      <c r="H29" s="21">
        <f t="shared" si="0"/>
        <v>32512.239999999998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P29" s="43">
        <f t="shared" ref="BP29:BP31" si="1">ROUND(H29*1.2,2)</f>
        <v>39014.69</v>
      </c>
    </row>
    <row r="30" spans="1:68" s="16" customFormat="1" ht="14.25" x14ac:dyDescent="0.2">
      <c r="A30" s="19" t="s">
        <v>26</v>
      </c>
      <c r="B30" s="20" t="s">
        <v>27</v>
      </c>
      <c r="C30" s="20" t="s">
        <v>28</v>
      </c>
      <c r="D30" s="21">
        <v>3814.92</v>
      </c>
      <c r="E30" s="21">
        <v>68629.5</v>
      </c>
      <c r="F30" s="21">
        <v>5231.2299999999996</v>
      </c>
      <c r="G30" s="21"/>
      <c r="H30" s="21">
        <f>D30+E30+F30</f>
        <v>77675.649999999994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P30" s="43">
        <f t="shared" si="1"/>
        <v>93210.78</v>
      </c>
    </row>
    <row r="31" spans="1:68" s="16" customFormat="1" ht="33.75" x14ac:dyDescent="0.2">
      <c r="A31" s="19" t="s">
        <v>29</v>
      </c>
      <c r="B31" s="20" t="s">
        <v>30</v>
      </c>
      <c r="C31" s="20" t="s">
        <v>31</v>
      </c>
      <c r="D31" s="21">
        <v>1824.98</v>
      </c>
      <c r="E31" s="21">
        <v>35489.730000000003</v>
      </c>
      <c r="F31" s="21">
        <v>4763.87</v>
      </c>
      <c r="G31" s="21"/>
      <c r="H31" s="21">
        <f t="shared" si="0"/>
        <v>42078.580000000009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P31" s="43">
        <f t="shared" si="1"/>
        <v>50494.3</v>
      </c>
    </row>
    <row r="32" spans="1:68" s="16" customFormat="1" ht="22.5" x14ac:dyDescent="0.2">
      <c r="A32" s="22"/>
      <c r="B32" s="60" t="s">
        <v>32</v>
      </c>
      <c r="C32" s="61"/>
      <c r="D32" s="23">
        <f>D28+D29+D30+D31</f>
        <v>1989652.5</v>
      </c>
      <c r="E32" s="23">
        <f t="shared" ref="E32:H32" si="2">E28+E29+E30+E31</f>
        <v>105857.35</v>
      </c>
      <c r="F32" s="23">
        <f t="shared" si="2"/>
        <v>9995.0999999999985</v>
      </c>
      <c r="G32" s="24"/>
      <c r="H32" s="23">
        <f>H28+H29+H30+H31</f>
        <v>2105504.9499999997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 t="s">
        <v>32</v>
      </c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hidden="1" x14ac:dyDescent="0.2">
      <c r="A33" s="55" t="s">
        <v>33</v>
      </c>
      <c r="B33" s="56"/>
      <c r="C33" s="56"/>
      <c r="D33" s="56"/>
      <c r="E33" s="56"/>
      <c r="F33" s="56"/>
      <c r="G33" s="56"/>
      <c r="H33" s="5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33</v>
      </c>
      <c r="AB33" s="25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hidden="1" x14ac:dyDescent="0.2">
      <c r="A34" s="22"/>
      <c r="B34" s="58" t="s">
        <v>34</v>
      </c>
      <c r="C34" s="59"/>
      <c r="D34" s="23">
        <v>1982775.9</v>
      </c>
      <c r="E34" s="23">
        <v>108960.66</v>
      </c>
      <c r="F34" s="24">
        <v>6509.66</v>
      </c>
      <c r="G34" s="24"/>
      <c r="H34" s="24">
        <v>2098246.2200000002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hidden="1" x14ac:dyDescent="0.2">
      <c r="A35" s="55" t="s">
        <v>35</v>
      </c>
      <c r="B35" s="56"/>
      <c r="C35" s="56"/>
      <c r="D35" s="56"/>
      <c r="E35" s="56"/>
      <c r="F35" s="56"/>
      <c r="G35" s="56"/>
      <c r="H35" s="5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hidden="1" x14ac:dyDescent="0.2">
      <c r="A36" s="22"/>
      <c r="B36" s="58" t="s">
        <v>36</v>
      </c>
      <c r="C36" s="59"/>
      <c r="D36" s="23">
        <v>1982775.9</v>
      </c>
      <c r="E36" s="23">
        <v>108960.66</v>
      </c>
      <c r="F36" s="24">
        <v>6509.66</v>
      </c>
      <c r="G36" s="24"/>
      <c r="H36" s="24">
        <v>2098246.2200000002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hidden="1" x14ac:dyDescent="0.2">
      <c r="A37" s="55" t="s">
        <v>37</v>
      </c>
      <c r="B37" s="56"/>
      <c r="C37" s="56"/>
      <c r="D37" s="56"/>
      <c r="E37" s="56"/>
      <c r="F37" s="56"/>
      <c r="G37" s="56"/>
      <c r="H37" s="5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hidden="1" x14ac:dyDescent="0.2">
      <c r="A38" s="22"/>
      <c r="B38" s="58" t="s">
        <v>38</v>
      </c>
      <c r="C38" s="59"/>
      <c r="D38" s="23">
        <v>1982775.9</v>
      </c>
      <c r="E38" s="23">
        <v>108960.66</v>
      </c>
      <c r="F38" s="24">
        <v>6509.66</v>
      </c>
      <c r="G38" s="24"/>
      <c r="H38" s="24">
        <v>2098246.2200000002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48" hidden="1" x14ac:dyDescent="0.2">
      <c r="A39" s="55" t="s">
        <v>39</v>
      </c>
      <c r="B39" s="56"/>
      <c r="C39" s="56"/>
      <c r="D39" s="56"/>
      <c r="E39" s="56"/>
      <c r="F39" s="56"/>
      <c r="G39" s="56"/>
      <c r="H39" s="5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s="16" customFormat="1" ht="14.25" hidden="1" x14ac:dyDescent="0.2">
      <c r="A40" s="22"/>
      <c r="B40" s="58" t="s">
        <v>40</v>
      </c>
      <c r="C40" s="59"/>
      <c r="D40" s="23">
        <v>1982775.9</v>
      </c>
      <c r="E40" s="23">
        <v>108960.66</v>
      </c>
      <c r="F40" s="24">
        <v>6509.66</v>
      </c>
      <c r="G40" s="24"/>
      <c r="H40" s="24">
        <v>2098246.2200000002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 t="s">
        <v>40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</row>
    <row r="41" spans="1:66" s="16" customFormat="1" ht="14.25" hidden="1" x14ac:dyDescent="0.2">
      <c r="A41" s="55" t="s">
        <v>41</v>
      </c>
      <c r="B41" s="56"/>
      <c r="C41" s="56"/>
      <c r="D41" s="56"/>
      <c r="E41" s="56"/>
      <c r="F41" s="56"/>
      <c r="G41" s="56"/>
      <c r="H41" s="5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41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</row>
    <row r="42" spans="1:66" s="16" customFormat="1" ht="14.25" hidden="1" x14ac:dyDescent="0.2">
      <c r="A42" s="22"/>
      <c r="B42" s="58" t="s">
        <v>42</v>
      </c>
      <c r="C42" s="59"/>
      <c r="D42" s="23">
        <v>1982775.9</v>
      </c>
      <c r="E42" s="23">
        <v>108960.66</v>
      </c>
      <c r="F42" s="24">
        <v>6509.66</v>
      </c>
      <c r="G42" s="24"/>
      <c r="H42" s="24">
        <v>2098246.2200000002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42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</row>
    <row r="43" spans="1:66" s="16" customFormat="1" ht="14.25" x14ac:dyDescent="0.2">
      <c r="A43" s="55" t="s">
        <v>43</v>
      </c>
      <c r="B43" s="56"/>
      <c r="C43" s="56"/>
      <c r="D43" s="56"/>
      <c r="E43" s="56"/>
      <c r="F43" s="56"/>
      <c r="G43" s="56"/>
      <c r="H43" s="5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43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</row>
    <row r="44" spans="1:66" s="16" customFormat="1" ht="14.25" x14ac:dyDescent="0.2">
      <c r="A44" s="19" t="s">
        <v>44</v>
      </c>
      <c r="B44" s="20" t="s">
        <v>45</v>
      </c>
      <c r="C44" s="20" t="s">
        <v>46</v>
      </c>
      <c r="D44" s="21">
        <f>ROUND(D32*0.2,2)</f>
        <v>397930.5</v>
      </c>
      <c r="E44" s="21">
        <f t="shared" ref="E44:H44" si="3">ROUND(E32*0.2,2)</f>
        <v>21171.47</v>
      </c>
      <c r="F44" s="21">
        <f t="shared" si="3"/>
        <v>1999.02</v>
      </c>
      <c r="G44" s="21"/>
      <c r="H44" s="21">
        <f t="shared" si="3"/>
        <v>421100.99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</row>
    <row r="45" spans="1:66" s="16" customFormat="1" ht="14.25" x14ac:dyDescent="0.2">
      <c r="A45" s="15"/>
      <c r="B45" s="20"/>
      <c r="C45" s="20"/>
      <c r="D45" s="21" t="s">
        <v>47</v>
      </c>
      <c r="E45" s="21" t="s">
        <v>48</v>
      </c>
      <c r="F45" s="21" t="s">
        <v>49</v>
      </c>
      <c r="G45" s="21"/>
      <c r="H45" s="21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</row>
    <row r="46" spans="1:66" s="16" customFormat="1" ht="14.25" x14ac:dyDescent="0.2">
      <c r="A46" s="22"/>
      <c r="B46" s="60" t="s">
        <v>50</v>
      </c>
      <c r="C46" s="61"/>
      <c r="D46" s="23">
        <f>D44</f>
        <v>397930.5</v>
      </c>
      <c r="E46" s="23">
        <f t="shared" ref="E46:H46" si="4">E44</f>
        <v>21171.47</v>
      </c>
      <c r="F46" s="23">
        <f t="shared" si="4"/>
        <v>1999.02</v>
      </c>
      <c r="G46" s="24"/>
      <c r="H46" s="23">
        <f t="shared" si="4"/>
        <v>421100.99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 t="s">
        <v>50</v>
      </c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</row>
    <row r="47" spans="1:66" s="16" customFormat="1" ht="14.25" x14ac:dyDescent="0.2">
      <c r="A47" s="22"/>
      <c r="B47" s="58" t="s">
        <v>51</v>
      </c>
      <c r="C47" s="59"/>
      <c r="D47" s="23">
        <f>D32+D46</f>
        <v>2387583</v>
      </c>
      <c r="E47" s="23">
        <f t="shared" ref="E47:H47" si="5">E32+E46</f>
        <v>127028.82</v>
      </c>
      <c r="F47" s="23">
        <f t="shared" si="5"/>
        <v>11994.119999999999</v>
      </c>
      <c r="G47" s="24"/>
      <c r="H47" s="23">
        <f t="shared" si="5"/>
        <v>2526605.9399999995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 t="s">
        <v>51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</row>
    <row r="48" spans="1:66" s="16" customFormat="1" ht="11.25" hidden="1" customHeight="1" x14ac:dyDescent="0.2">
      <c r="A48" s="22"/>
      <c r="B48" s="53" t="s">
        <v>52</v>
      </c>
      <c r="C48" s="54"/>
      <c r="D48" s="27"/>
      <c r="E48" s="27"/>
      <c r="F48" s="27"/>
      <c r="G48" s="27"/>
      <c r="H48" s="2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s="16" customFormat="1" ht="14.25" hidden="1" x14ac:dyDescent="0.2">
      <c r="A49" s="22"/>
      <c r="B49" s="50" t="s">
        <v>53</v>
      </c>
      <c r="C49" s="51"/>
      <c r="D49" s="27"/>
      <c r="E49" s="27"/>
      <c r="F49" s="27"/>
      <c r="G49" s="27"/>
      <c r="H49" s="23">
        <v>340914.63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</row>
    <row r="50" spans="1:66" s="16" customFormat="1" ht="14.25" hidden="1" x14ac:dyDescent="0.2">
      <c r="A50" s="22"/>
      <c r="B50" s="50" t="s">
        <v>54</v>
      </c>
      <c r="C50" s="51"/>
      <c r="D50" s="27"/>
      <c r="E50" s="27"/>
      <c r="F50" s="27"/>
      <c r="G50" s="27"/>
      <c r="H50" s="23">
        <v>8715.25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</row>
    <row r="51" spans="1:66" s="16" customFormat="1" ht="14.25" hidden="1" x14ac:dyDescent="0.2">
      <c r="A51" s="22"/>
      <c r="B51" s="50" t="s">
        <v>55</v>
      </c>
      <c r="C51" s="51"/>
      <c r="D51" s="27"/>
      <c r="E51" s="27"/>
      <c r="F51" s="27"/>
      <c r="G51" s="27"/>
      <c r="H51" s="23">
        <v>5631.37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</row>
    <row r="52" spans="1:66" s="16" customFormat="1" ht="14.25" hidden="1" x14ac:dyDescent="0.2">
      <c r="A52" s="22"/>
      <c r="B52" s="50" t="s">
        <v>56</v>
      </c>
      <c r="C52" s="51"/>
      <c r="D52" s="27"/>
      <c r="E52" s="27"/>
      <c r="F52" s="27"/>
      <c r="G52" s="27"/>
      <c r="H52" s="23">
        <v>1236396.24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</row>
    <row r="53" spans="1:66" s="16" customFormat="1" ht="14.25" hidden="1" x14ac:dyDescent="0.2">
      <c r="A53" s="22"/>
      <c r="B53" s="50" t="s">
        <v>57</v>
      </c>
      <c r="C53" s="51"/>
      <c r="D53" s="27"/>
      <c r="E53" s="27"/>
      <c r="F53" s="27"/>
      <c r="G53" s="27"/>
      <c r="H53" s="23">
        <v>5918.02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</row>
    <row r="54" spans="1:66" s="16" customFormat="1" ht="14.25" hidden="1" x14ac:dyDescent="0.2">
      <c r="A54" s="22"/>
      <c r="B54" s="50" t="s">
        <v>58</v>
      </c>
      <c r="C54" s="51"/>
      <c r="D54" s="27"/>
      <c r="E54" s="27"/>
      <c r="F54" s="27"/>
      <c r="G54" s="27"/>
      <c r="H54" s="23">
        <v>325735.24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</row>
    <row r="55" spans="1:66" s="16" customFormat="1" ht="14.25" hidden="1" x14ac:dyDescent="0.2">
      <c r="A55" s="22"/>
      <c r="B55" s="50" t="s">
        <v>59</v>
      </c>
      <c r="C55" s="51"/>
      <c r="D55" s="27"/>
      <c r="E55" s="27"/>
      <c r="F55" s="27"/>
      <c r="G55" s="27"/>
      <c r="H55" s="23">
        <v>168425.81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</row>
    <row r="56" spans="1:66" s="16" customFormat="1" ht="14.25" hidden="1" x14ac:dyDescent="0.2">
      <c r="A56" s="22"/>
      <c r="B56" s="50" t="s">
        <v>60</v>
      </c>
      <c r="C56" s="51"/>
      <c r="D56" s="27"/>
      <c r="E56" s="27"/>
      <c r="F56" s="27"/>
      <c r="G56" s="27"/>
      <c r="H56" s="23">
        <v>7811.59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</row>
    <row r="57" spans="1:66" ht="18.75" customHeight="1" x14ac:dyDescent="0.2"/>
    <row r="58" spans="1:66" s="28" customFormat="1" hidden="1" x14ac:dyDescent="0.25">
      <c r="A58" s="29" t="s">
        <v>61</v>
      </c>
      <c r="B58" s="30"/>
      <c r="C58" s="52"/>
      <c r="D58" s="52"/>
      <c r="E58" s="48" t="s">
        <v>62</v>
      </c>
      <c r="F58" s="48"/>
      <c r="G58" s="48"/>
      <c r="H58" s="48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 t="s">
        <v>4</v>
      </c>
      <c r="AF58" s="31" t="s">
        <v>4</v>
      </c>
      <c r="AG58" s="32" t="s">
        <v>62</v>
      </c>
      <c r="AH58" s="32" t="s">
        <v>4</v>
      </c>
      <c r="AI58" s="32" t="s">
        <v>4</v>
      </c>
      <c r="AJ58" s="32" t="s">
        <v>4</v>
      </c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1:66" s="33" customFormat="1" ht="18.75" hidden="1" customHeight="1" x14ac:dyDescent="0.25">
      <c r="A59" s="34"/>
      <c r="B59" s="34"/>
      <c r="C59" s="44" t="s">
        <v>63</v>
      </c>
      <c r="D59" s="44"/>
      <c r="E59" s="44"/>
      <c r="F59" s="44"/>
      <c r="G59" s="44"/>
      <c r="H59" s="44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</row>
    <row r="60" spans="1:66" s="28" customFormat="1" ht="15" hidden="1" x14ac:dyDescent="0.25">
      <c r="A60" s="29" t="s">
        <v>64</v>
      </c>
      <c r="B60" s="30"/>
      <c r="C60"/>
      <c r="D60" s="36"/>
      <c r="E60" s="48" t="s">
        <v>62</v>
      </c>
      <c r="F60" s="48"/>
      <c r="G60" s="48"/>
      <c r="H60" s="48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2" t="s">
        <v>62</v>
      </c>
      <c r="AL60" s="32" t="s">
        <v>4</v>
      </c>
      <c r="AM60" s="32" t="s">
        <v>4</v>
      </c>
      <c r="AN60" s="32" t="s">
        <v>4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1:66" s="33" customFormat="1" ht="18.75" hidden="1" customHeight="1" x14ac:dyDescent="0.25">
      <c r="A61" s="34"/>
      <c r="B61" s="34"/>
      <c r="C61" s="44" t="s">
        <v>63</v>
      </c>
      <c r="D61" s="44"/>
      <c r="E61" s="44"/>
      <c r="F61" s="44"/>
      <c r="G61" s="44"/>
      <c r="H61" s="44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</row>
    <row r="62" spans="1:66" s="28" customFormat="1" hidden="1" x14ac:dyDescent="0.25">
      <c r="A62" s="49" t="s">
        <v>65</v>
      </c>
      <c r="B62" s="49"/>
      <c r="C62" s="49"/>
      <c r="D62" s="49"/>
      <c r="E62" s="48" t="s">
        <v>62</v>
      </c>
      <c r="F62" s="48"/>
      <c r="G62" s="48"/>
      <c r="H62" s="48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65</v>
      </c>
      <c r="AP62" s="32" t="s">
        <v>4</v>
      </c>
      <c r="AQ62" s="32" t="s">
        <v>4</v>
      </c>
      <c r="AR62" s="32" t="s">
        <v>4</v>
      </c>
      <c r="AS62" s="32" t="s">
        <v>62</v>
      </c>
      <c r="AT62" s="32" t="s">
        <v>4</v>
      </c>
      <c r="AU62" s="32" t="s">
        <v>4</v>
      </c>
      <c r="AV62" s="32" t="s">
        <v>4</v>
      </c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1:66" s="33" customFormat="1" ht="18.75" hidden="1" customHeight="1" x14ac:dyDescent="0.25">
      <c r="A63" s="34"/>
      <c r="B63" s="34"/>
      <c r="C63" s="44" t="s">
        <v>63</v>
      </c>
      <c r="D63" s="44"/>
      <c r="E63" s="44"/>
      <c r="F63" s="44"/>
      <c r="G63" s="44"/>
      <c r="H63" s="44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</row>
    <row r="64" spans="1:66" s="28" customFormat="1" hidden="1" x14ac:dyDescent="0.25">
      <c r="A64" s="29" t="s">
        <v>2</v>
      </c>
      <c r="B64" s="30"/>
      <c r="C64" s="47"/>
      <c r="D64" s="47"/>
      <c r="E64" s="48" t="s">
        <v>62</v>
      </c>
      <c r="F64" s="48"/>
      <c r="G64" s="48"/>
      <c r="H64" s="48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2" t="s">
        <v>4</v>
      </c>
      <c r="AX64" s="32" t="s">
        <v>4</v>
      </c>
      <c r="AY64" s="32" t="s">
        <v>62</v>
      </c>
      <c r="AZ64" s="32" t="s">
        <v>4</v>
      </c>
      <c r="BA64" s="32" t="s">
        <v>4</v>
      </c>
      <c r="BB64" s="32" t="s">
        <v>4</v>
      </c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s="33" customFormat="1" ht="18.75" hidden="1" customHeight="1" x14ac:dyDescent="0.25">
      <c r="A65" s="34"/>
      <c r="B65" s="34"/>
      <c r="C65" s="44" t="s">
        <v>66</v>
      </c>
      <c r="D65" s="44"/>
      <c r="E65" s="44"/>
      <c r="F65" s="44"/>
      <c r="G65" s="44"/>
      <c r="H65" s="44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</row>
    <row r="66" spans="1:66" s="33" customFormat="1" ht="15" x14ac:dyDescent="0.25">
      <c r="A66" s="29" t="s">
        <v>67</v>
      </c>
      <c r="B66"/>
      <c r="C66" s="45"/>
      <c r="D66" s="45"/>
      <c r="E66" s="46"/>
      <c r="F66" s="46"/>
      <c r="G66" s="46"/>
      <c r="H66" s="4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7" t="s">
        <v>4</v>
      </c>
      <c r="BD66" s="37" t="s">
        <v>4</v>
      </c>
      <c r="BE66" s="37" t="s">
        <v>4</v>
      </c>
      <c r="BF66" s="37" t="s">
        <v>4</v>
      </c>
      <c r="BG66" s="37" t="s">
        <v>4</v>
      </c>
      <c r="BH66" s="37" t="s">
        <v>4</v>
      </c>
      <c r="BI66" s="35"/>
      <c r="BJ66" s="35"/>
      <c r="BK66" s="35"/>
      <c r="BL66" s="35"/>
      <c r="BM66" s="35"/>
      <c r="BN66" s="35"/>
    </row>
    <row r="67" spans="1:66" s="33" customFormat="1" ht="18.75" customHeight="1" x14ac:dyDescent="0.25">
      <c r="A67" s="34"/>
      <c r="B67"/>
      <c r="C67" s="44" t="s">
        <v>66</v>
      </c>
      <c r="D67" s="44"/>
      <c r="E67" s="44"/>
      <c r="F67" s="44"/>
      <c r="G67" s="44"/>
      <c r="H67" s="44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7"/>
      <c r="BD67" s="37"/>
      <c r="BE67" s="37"/>
      <c r="BF67" s="37"/>
      <c r="BG67" s="37"/>
      <c r="BH67" s="37"/>
      <c r="BI67" s="35"/>
      <c r="BJ67" s="35"/>
      <c r="BK67" s="35"/>
      <c r="BL67" s="35"/>
      <c r="BM67" s="35"/>
      <c r="BN67" s="35"/>
    </row>
    <row r="68" spans="1:66" s="33" customFormat="1" ht="15" x14ac:dyDescent="0.25">
      <c r="A68" s="29" t="s">
        <v>68</v>
      </c>
      <c r="B68"/>
      <c r="C68" s="45"/>
      <c r="D68" s="45"/>
      <c r="E68" s="46"/>
      <c r="F68" s="46"/>
      <c r="G68" s="46"/>
      <c r="H68" s="46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7"/>
      <c r="BD68" s="37"/>
      <c r="BE68" s="37"/>
      <c r="BF68" s="37"/>
      <c r="BG68" s="37"/>
      <c r="BH68" s="37"/>
      <c r="BI68" s="37" t="s">
        <v>4</v>
      </c>
      <c r="BJ68" s="37" t="s">
        <v>4</v>
      </c>
      <c r="BK68" s="37" t="s">
        <v>4</v>
      </c>
      <c r="BL68" s="37" t="s">
        <v>4</v>
      </c>
      <c r="BM68" s="37" t="s">
        <v>4</v>
      </c>
      <c r="BN68" s="37" t="s">
        <v>4</v>
      </c>
    </row>
    <row r="69" spans="1:66" s="33" customFormat="1" ht="18.75" customHeight="1" x14ac:dyDescent="0.25">
      <c r="A69"/>
      <c r="B69"/>
      <c r="C69" s="44" t="s">
        <v>66</v>
      </c>
      <c r="D69" s="44"/>
      <c r="E69" s="44"/>
      <c r="F69" s="44"/>
      <c r="G69" s="44"/>
      <c r="H69" s="44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</row>
  </sheetData>
  <mergeCells count="57">
    <mergeCell ref="C4:G4"/>
    <mergeCell ref="C5:G5"/>
    <mergeCell ref="C13:G13"/>
    <mergeCell ref="B15:G15"/>
    <mergeCell ref="B18:G18"/>
    <mergeCell ref="B19:G19"/>
    <mergeCell ref="B21:H21"/>
    <mergeCell ref="A23:A25"/>
    <mergeCell ref="B23:B25"/>
    <mergeCell ref="C23:C25"/>
    <mergeCell ref="D23:H23"/>
    <mergeCell ref="D24:D25"/>
    <mergeCell ref="E24:E25"/>
    <mergeCell ref="F24:F25"/>
    <mergeCell ref="G24:G25"/>
    <mergeCell ref="H24:H25"/>
    <mergeCell ref="A27:H27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2:C42"/>
    <mergeCell ref="A43:H43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C58:D58"/>
    <mergeCell ref="E58:H58"/>
    <mergeCell ref="C59:H59"/>
    <mergeCell ref="E60:H60"/>
    <mergeCell ref="C61:H61"/>
    <mergeCell ref="A62:D62"/>
    <mergeCell ref="E62:H62"/>
    <mergeCell ref="C67:H67"/>
    <mergeCell ref="C68:D68"/>
    <mergeCell ref="E68:H68"/>
    <mergeCell ref="C69:H69"/>
    <mergeCell ref="C63:H63"/>
    <mergeCell ref="C64:D64"/>
    <mergeCell ref="E64:H64"/>
    <mergeCell ref="C65:H65"/>
    <mergeCell ref="C66:D66"/>
    <mergeCell ref="E66:H6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8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2025-06-24T10:19:04Z</cp:lastPrinted>
  <dcterms:created xsi:type="dcterms:W3CDTF">2020-09-30T08:50:27Z</dcterms:created>
  <dcterms:modified xsi:type="dcterms:W3CDTF">2025-06-24T10:43:35Z</dcterms:modified>
</cp:coreProperties>
</file>